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год\Исполнение\"/>
    </mc:Choice>
  </mc:AlternateContent>
  <bookViews>
    <workbookView xWindow="18780" yWindow="-60" windowWidth="20040" windowHeight="16905"/>
  </bookViews>
  <sheets>
    <sheet name="Отчет" sheetId="1" r:id="rId1"/>
  </sheets>
  <definedNames>
    <definedName name="LAST_CELL" localSheetId="0">Отчет!#REF!</definedName>
    <definedName name="_xlnm.Print_Area" localSheetId="0">Отчет!$A$1:$E$40</definedName>
  </definedNames>
  <calcPr calcId="162913"/>
</workbook>
</file>

<file path=xl/calcChain.xml><?xml version="1.0" encoding="utf-8"?>
<calcChain xmlns="http://schemas.openxmlformats.org/spreadsheetml/2006/main">
  <c r="E20" i="1" l="1"/>
  <c r="D27" i="1"/>
  <c r="D7" i="1"/>
  <c r="E18" i="1" l="1"/>
  <c r="C7" i="1" l="1"/>
  <c r="E17" i="1" l="1"/>
  <c r="E21" i="1" l="1"/>
  <c r="E22" i="1" l="1"/>
  <c r="E15" i="1"/>
  <c r="C27" i="1" l="1"/>
  <c r="C6" i="1" l="1"/>
  <c r="E30" i="1"/>
  <c r="D6" i="1"/>
  <c r="E28" i="1" l="1"/>
  <c r="E31" i="1"/>
  <c r="E8" i="1"/>
  <c r="E9" i="1"/>
  <c r="E14" i="1"/>
  <c r="E16" i="1"/>
  <c r="E12" i="1" l="1"/>
  <c r="E27" i="1"/>
  <c r="E11" i="1"/>
  <c r="E6" i="1" l="1"/>
  <c r="E7" i="1"/>
</calcChain>
</file>

<file path=xl/sharedStrings.xml><?xml version="1.0" encoding="utf-8"?>
<sst xmlns="http://schemas.openxmlformats.org/spreadsheetml/2006/main" count="62" uniqueCount="62">
  <si>
    <t>000.2.02.00000.00.0000.000</t>
  </si>
  <si>
    <t>БЕЗВОЗМЕЗДНЫЕ ПОСТУПЛЕНИЯ ОТ ДРУГИХ БЮДЖЕТОВ БЮДЖЕТНОЙ СИСТЕМЫ РОССИЙСКОЙ ФЕДЕРАЦИИ</t>
  </si>
  <si>
    <t>000.2.02.10000.00.0000.151</t>
  </si>
  <si>
    <t>Дотации бюджетам бюджетной системы Российской Федерации</t>
  </si>
  <si>
    <t>000.2.02.20000.00.0000.151</t>
  </si>
  <si>
    <t>Субсидии бюджетам бюджетной системы Российской Федерации (межбюджетные субсидии)</t>
  </si>
  <si>
    <t>000.2.02.30000.00.0000.151</t>
  </si>
  <si>
    <t>Субвенции бюджетам бюджетной системы Российской Федерации</t>
  </si>
  <si>
    <t>% исполнения</t>
  </si>
  <si>
    <t>000.1.00.00000.00.0000.000</t>
  </si>
  <si>
    <t>НАЛОГОВЫЕ И НЕНАЛОГОВЫЕ ДОХОДЫ</t>
  </si>
  <si>
    <t>000.1.01.02000.01.0000.110</t>
  </si>
  <si>
    <t>Налог на доходы физических лиц</t>
  </si>
  <si>
    <t>000.1.03.02000.01.0000.110</t>
  </si>
  <si>
    <t>Акцизы по подакцизным товарам (продукции), производимым на территории Российской Федерации</t>
  </si>
  <si>
    <t>000.1.11.05013.13.0000.120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</si>
  <si>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</si>
  <si>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000.1.14.06013.13.0000.430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</si>
  <si>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</si>
  <si>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000.1.16.00000.00.0000.000</t>
  </si>
  <si>
    <t>ШТРАФЫ, САНКЦИИ, ВОЗМЕЩЕНИЕ УЩЕРБА</t>
  </si>
  <si>
    <t>ДОХОДЫ БЮДЖЕТА-ВСЕГО</t>
  </si>
  <si>
    <t>Наименование кода</t>
  </si>
  <si>
    <t>Код бюджетной классификации Российской Федерации</t>
  </si>
  <si>
    <t>Утвержденный план на год (руб.)</t>
  </si>
  <si>
    <t>Доходы от сдачи в аренду имущества, составляющего казну городских поселений (за исключением земельных участков)</t>
  </si>
  <si>
    <t>000.1.11.05075.13.0000.120</t>
  </si>
  <si>
    <t>ЗЕМЕЛЬНЫЙ НАЛОГ</t>
  </si>
  <si>
    <t>000.1.06.06000.00.0000.110</t>
  </si>
  <si>
    <t>НАЛОГ НА ИМУЩЕСТВО</t>
  </si>
  <si>
    <t>000.1.06.01000.00.0000.110</t>
  </si>
  <si>
    <t>ЕСХН</t>
  </si>
  <si>
    <t>000.1.05.00000.00.0000.110</t>
  </si>
  <si>
    <t>Таблица № 1</t>
  </si>
  <si>
    <t>Иные межбюджетные трансферты</t>
  </si>
  <si>
    <t>000.2.02.40000.00.0000.151</t>
  </si>
  <si>
    <t>000.1.14.06313.13.0000.430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</si>
  <si>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</si>
  <si>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</t>
  </si>
  <si>
    <t>000.1.11.05025.13.0000.120</t>
  </si>
  <si>
    <t>000.1.14.02000.00.0000.410</t>
  </si>
  <si>
    <t>Доходы от реализации имущества</t>
  </si>
  <si>
    <t>Невыясненные поступления, зачисляемые в бюджеты городских поселений</t>
  </si>
  <si>
    <t>Инициативные платежи, зачисляемые в бюджеты городских поселений</t>
  </si>
  <si>
    <t>000.1.17.15.03.0.13.000.000</t>
  </si>
  <si>
    <t>000.1.11.09080.13.0000.120</t>
  </si>
  <si>
    <t>000.2.19.60000.00.0000.151</t>
  </si>
  <si>
    <t>000.1.11.09045.13.0000.120</t>
  </si>
  <si>
    <t>000.1.13.02000.13.0000.130</t>
  </si>
  <si>
    <t>000.1.17.01.05.0.13.000.180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</si>
  <si>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</si>
  <si>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</si>
  <si>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компесации затрат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</si>
  <si>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</si>
  <si>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</si>
  <si>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000.2.08.05000.00.0000.151</t>
  </si>
  <si>
    <t>000.1.17.05.05.0.13.000.000</t>
  </si>
  <si>
    <t xml:space="preserve">  Прочие неналоговые доходы бюджетов городских поселений</t>
  </si>
  <si>
    <t>000.1.09.01000.00.0000.110</t>
  </si>
  <si>
    <t>ЗАДОЛЖЕННОСТЬ И ПЕРЕРАСЧЕТЫ ПО ОТМЕНЕННЫМ НАЛОГАМ, СБОРАМ И ИНЫМ ОБЯЗАТЕЛЬНЫМ ПЛАТЕЖАМ</t>
  </si>
  <si>
    <t>Объем поступлений доходов в бюджет Кусинского городского поселения за 12 месяцев 2024 года</t>
  </si>
  <si>
    <t>Исполнение плана по состоянию
на 01.01.2025 г. 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</si>
</sst>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000000"/>
  </numFmts>
  <fonts count="13" x14ac:knownFonts="1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left"/>
    </xf>
  </cellStyleXfs>
  <cellXfs count="34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/>
    <xf numFmtId="0" fontId="4" fillId="0" borderId="0" xfId="0" applyFont="1" applyBorder="1" applyAlignment="1" applyProtection="1">
      <alignment horizontal="left"/>
    </xf>
    <xf numFmtId="0" fontId="6" fillId="0" borderId="0" xfId="0" applyFont="1" applyFill="1" applyAlignment="1"/>
    <xf numFmtId="0" fontId="5" fillId="0" borderId="1" xfId="0" applyFont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1" xfId="0" applyNumberFormat="1" applyFont="1" applyFill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8" fillId="0" borderId="0" xfId="0" applyFont="1" applyAlignment="1">
      <alignment horizontal="center" vertical="top"/>
    </xf>
    <xf numFmtId="0" fontId="4" fillId="0" borderId="0" xfId="0" applyFont="1" applyBorder="1" applyAlignment="1" applyProtection="1">
      <alignment horizontal="left" vertical="top"/>
    </xf>
    <xf numFmtId="0" fontId="7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0" fontId="0" fillId="0" borderId="0" xfId="0" applyAlignment="1">
      <alignment vertical="top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2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4" fontId="6" fillId="0" borderId="0" xfId="0" applyNumberFormat="1" applyFont="1" applyFill="1" applyBorder="1" applyAlignment="1" applyProtection="1">
      <alignment horizontal="right" vertical="center"/>
    </xf>
    <xf numFmtId="165" fontId="6" fillId="0" borderId="1" xfId="0" applyNumberFormat="1" applyFont="1" applyBorder="1" applyAlignment="1">
      <alignment horizontal="left" vertical="center" wrapText="1"/>
    </xf>
    <xf numFmtId="0" fontId="12" fillId="0" borderId="4" xfId="0" quotePrefix="1" applyNumberFormat="1" applyFont="1" applyBorder="1" applyAlignment="1">
      <alignment horizontal="left" wrapText="1"/>
    </xf>
    <xf numFmtId="0" fontId="12" fillId="0" borderId="4" xfId="0" applyNumberFormat="1" applyFont="1" applyBorder="1" applyAlignment="1">
      <alignment horizontal="left" wrapText="1"/>
    </xf>
    <xf numFmtId="49" fontId="6" fillId="0" borderId="1" xfId="0" quotePrefix="1" applyNumberFormat="1" applyFont="1" applyBorder="1" applyAlignment="1" applyProtection="1">
      <alignment horizontal="left" vertical="top" wrapText="1"/>
    </xf>
    <xf numFmtId="0" fontId="6" fillId="0" borderId="1" xfId="0" applyNumberFormat="1" applyFont="1" applyBorder="1" applyAlignment="1" applyProtection="1">
      <alignment horizontal="left" vertical="top" wrapText="1"/>
    </xf>
    <xf numFmtId="0" fontId="11" fillId="0" borderId="0" xfId="0" applyFont="1" applyAlignment="1">
      <alignment horizontal="right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7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view="pageBreakPreview" topLeftCell="A4" zoomScaleSheetLayoutView="100" workbookViewId="0">
      <selection activeCell="E34" sqref="E34"/>
    </sheetView>
  </sheetViews>
  <sheetFormatPr defaultRowHeight="12.75" customHeight="1" x14ac:dyDescent="0.2"/>
  <cols>
    <col min="1" max="1" width="67.140625" style="16" customWidth="1"/>
    <col min="2" max="2" width="31.7109375" customWidth="1"/>
    <col min="3" max="3" width="20.42578125" customWidth="1"/>
    <col min="4" max="4" width="21.42578125" customWidth="1"/>
    <col min="5" max="5" width="16.28515625" customWidth="1"/>
  </cols>
  <sheetData>
    <row r="1" spans="1:6" ht="18.75" x14ac:dyDescent="0.3">
      <c r="A1" s="11"/>
      <c r="B1" s="4"/>
      <c r="C1" s="4"/>
      <c r="D1" s="27" t="s">
        <v>33</v>
      </c>
      <c r="E1" s="27"/>
    </row>
    <row r="2" spans="1:6" ht="23.25" x14ac:dyDescent="0.35">
      <c r="A2" s="31" t="s">
        <v>60</v>
      </c>
      <c r="B2" s="32"/>
      <c r="C2" s="32"/>
      <c r="D2" s="32"/>
      <c r="E2" s="32"/>
    </row>
    <row r="3" spans="1:6" ht="18" x14ac:dyDescent="0.25">
      <c r="A3" s="12"/>
      <c r="B3" s="3"/>
      <c r="C3" s="2"/>
      <c r="D3" s="2"/>
      <c r="E3" s="2"/>
    </row>
    <row r="4" spans="1:6" ht="12.75" customHeight="1" x14ac:dyDescent="0.2">
      <c r="A4" s="28" t="s">
        <v>22</v>
      </c>
      <c r="B4" s="33" t="s">
        <v>23</v>
      </c>
      <c r="C4" s="28" t="s">
        <v>24</v>
      </c>
      <c r="D4" s="28" t="s">
        <v>61</v>
      </c>
      <c r="E4" s="28" t="s">
        <v>8</v>
      </c>
      <c r="F4" s="1"/>
    </row>
    <row r="5" spans="1:6" ht="95.25" customHeight="1" x14ac:dyDescent="0.2">
      <c r="A5" s="30"/>
      <c r="B5" s="33"/>
      <c r="C5" s="29"/>
      <c r="D5" s="29"/>
      <c r="E5" s="29"/>
      <c r="F5" s="1"/>
    </row>
    <row r="6" spans="1:6" ht="20.25" x14ac:dyDescent="0.2">
      <c r="A6" s="13" t="s">
        <v>21</v>
      </c>
      <c r="B6" s="5"/>
      <c r="C6" s="6">
        <f>C7+C27</f>
        <v>183222123.09</v>
      </c>
      <c r="D6" s="6">
        <f>D7+D27</f>
        <v>189190257.81</v>
      </c>
      <c r="E6" s="7">
        <f>D6/C6*100</f>
        <v>103.25732210682244</v>
      </c>
    </row>
    <row r="7" spans="1:6" ht="19.5" customHeight="1" x14ac:dyDescent="0.2">
      <c r="A7" s="14" t="s">
        <v>10</v>
      </c>
      <c r="B7" s="8" t="s">
        <v>9</v>
      </c>
      <c r="C7" s="9">
        <f>C8+C9+C10+C11+C12+C14+C15+C16+C20+C21+C22+C25+C17+C18</f>
        <v>36680700</v>
      </c>
      <c r="D7" s="9">
        <f>D8+D9+D10+D11+D12+D14+D15+D16+D20+D21+D22+D25+D17+D18+D26+D23+D13+D24</f>
        <v>42563084.61999999</v>
      </c>
      <c r="E7" s="7">
        <f t="shared" ref="E7:E31" si="0">D7/C7*100</f>
        <v>116.03672945172798</v>
      </c>
    </row>
    <row r="8" spans="1:6" ht="19.5" customHeight="1" x14ac:dyDescent="0.2">
      <c r="A8" s="14" t="s">
        <v>12</v>
      </c>
      <c r="B8" s="8" t="s">
        <v>11</v>
      </c>
      <c r="C8" s="9">
        <v>19158200</v>
      </c>
      <c r="D8" s="10">
        <v>22321202.829999998</v>
      </c>
      <c r="E8" s="7">
        <f t="shared" si="0"/>
        <v>116.50991653704419</v>
      </c>
    </row>
    <row r="9" spans="1:6" ht="45" customHeight="1" x14ac:dyDescent="0.2">
      <c r="A9" s="14" t="s">
        <v>14</v>
      </c>
      <c r="B9" s="8" t="s">
        <v>13</v>
      </c>
      <c r="C9" s="9">
        <v>5855100</v>
      </c>
      <c r="D9" s="10">
        <v>6280593.96</v>
      </c>
      <c r="E9" s="7">
        <f t="shared" si="0"/>
        <v>107.26706563508736</v>
      </c>
    </row>
    <row r="10" spans="1:6" ht="20.25" customHeight="1" x14ac:dyDescent="0.2">
      <c r="A10" s="17" t="s">
        <v>31</v>
      </c>
      <c r="B10" s="8" t="s">
        <v>32</v>
      </c>
      <c r="C10" s="9">
        <v>0</v>
      </c>
      <c r="D10" s="10">
        <v>0</v>
      </c>
      <c r="E10" s="7">
        <v>0</v>
      </c>
    </row>
    <row r="11" spans="1:6" ht="22.15" customHeight="1" x14ac:dyDescent="0.2">
      <c r="A11" s="17" t="s">
        <v>27</v>
      </c>
      <c r="B11" s="8" t="s">
        <v>28</v>
      </c>
      <c r="C11" s="9">
        <v>4700000</v>
      </c>
      <c r="D11" s="10">
        <v>4822470.96</v>
      </c>
      <c r="E11" s="7">
        <f t="shared" si="0"/>
        <v>102.60576510638298</v>
      </c>
    </row>
    <row r="12" spans="1:6" ht="24.75" customHeight="1" x14ac:dyDescent="0.2">
      <c r="A12" s="18" t="s">
        <v>29</v>
      </c>
      <c r="B12" s="8" t="s">
        <v>30</v>
      </c>
      <c r="C12" s="9">
        <v>4740900</v>
      </c>
      <c r="D12" s="10">
        <v>5141587.24</v>
      </c>
      <c r="E12" s="7">
        <f t="shared" si="0"/>
        <v>108.45171254403172</v>
      </c>
    </row>
    <row r="13" spans="1:6" ht="57.75" customHeight="1" x14ac:dyDescent="0.2">
      <c r="A13" s="18" t="s">
        <v>59</v>
      </c>
      <c r="B13" s="8" t="s">
        <v>58</v>
      </c>
      <c r="C13" s="9">
        <v>0</v>
      </c>
      <c r="D13" s="10">
        <v>-595.88</v>
      </c>
      <c r="E13" s="7">
        <v>100</v>
      </c>
    </row>
    <row r="14" spans="1:6" ht="112.5" x14ac:dyDescent="0.2">
      <c r="A14" s="15" t="s">
        <v>16</v>
      </c>
      <c r="B14" s="8" t="s">
        <v>15</v>
      </c>
      <c r="C14" s="9">
        <v>1000000</v>
      </c>
      <c r="D14" s="10">
        <v>1873482.78</v>
      </c>
      <c r="E14" s="7">
        <f t="shared" si="0"/>
        <v>187.34827799999999</v>
      </c>
    </row>
    <row r="15" spans="1:6" ht="75" x14ac:dyDescent="0.2">
      <c r="A15" s="15" t="s">
        <v>38</v>
      </c>
      <c r="B15" s="8" t="s">
        <v>39</v>
      </c>
      <c r="C15" s="9">
        <v>102000</v>
      </c>
      <c r="D15" s="10">
        <v>65092.86</v>
      </c>
      <c r="E15" s="7">
        <f>C15</f>
        <v>102000</v>
      </c>
    </row>
    <row r="16" spans="1:6" ht="66.75" customHeight="1" x14ac:dyDescent="0.2">
      <c r="A16" s="14" t="s">
        <v>25</v>
      </c>
      <c r="B16" s="8" t="s">
        <v>26</v>
      </c>
      <c r="C16" s="9">
        <v>126000</v>
      </c>
      <c r="D16" s="10">
        <v>134403.97</v>
      </c>
      <c r="E16" s="7">
        <f t="shared" si="0"/>
        <v>106.66981746031745</v>
      </c>
    </row>
    <row r="17" spans="1:5" ht="126.6" customHeight="1" x14ac:dyDescent="0.3">
      <c r="A17" s="23" t="s">
        <v>50</v>
      </c>
      <c r="B17" s="8" t="s">
        <v>45</v>
      </c>
      <c r="C17" s="9">
        <v>195000</v>
      </c>
      <c r="D17" s="10">
        <v>261730.91</v>
      </c>
      <c r="E17" s="7">
        <f t="shared" si="0"/>
        <v>134.22097948717948</v>
      </c>
    </row>
    <row r="18" spans="1:5" ht="116.45" customHeight="1" x14ac:dyDescent="0.2">
      <c r="A18" s="25" t="s">
        <v>51</v>
      </c>
      <c r="B18" s="8" t="s">
        <v>47</v>
      </c>
      <c r="C18" s="9">
        <v>3000</v>
      </c>
      <c r="D18" s="10">
        <v>2986.02</v>
      </c>
      <c r="E18" s="7">
        <f t="shared" si="0"/>
        <v>99.534000000000006</v>
      </c>
    </row>
    <row r="19" spans="1:5" ht="35.450000000000003" customHeight="1" x14ac:dyDescent="0.2">
      <c r="A19" s="14" t="s">
        <v>52</v>
      </c>
      <c r="B19" s="8" t="s">
        <v>48</v>
      </c>
      <c r="C19" s="9">
        <v>0</v>
      </c>
      <c r="D19" s="10">
        <v>0</v>
      </c>
      <c r="E19" s="7">
        <v>0</v>
      </c>
    </row>
    <row r="20" spans="1:5" ht="25.5" customHeight="1" x14ac:dyDescent="0.2">
      <c r="A20" s="14" t="s">
        <v>41</v>
      </c>
      <c r="B20" s="8" t="s">
        <v>40</v>
      </c>
      <c r="C20" s="9">
        <v>30000</v>
      </c>
      <c r="D20" s="9">
        <v>285860.69</v>
      </c>
      <c r="E20" s="7">
        <f t="shared" si="0"/>
        <v>952.86896666666667</v>
      </c>
    </row>
    <row r="21" spans="1:5" ht="75" x14ac:dyDescent="0.2">
      <c r="A21" s="18" t="s">
        <v>18</v>
      </c>
      <c r="B21" s="8" t="s">
        <v>17</v>
      </c>
      <c r="C21" s="9">
        <v>750500</v>
      </c>
      <c r="D21" s="10">
        <v>1099943.8</v>
      </c>
      <c r="E21" s="7">
        <f t="shared" si="0"/>
        <v>146.56146568954031</v>
      </c>
    </row>
    <row r="22" spans="1:5" ht="112.5" x14ac:dyDescent="0.2">
      <c r="A22" s="22" t="s">
        <v>37</v>
      </c>
      <c r="B22" s="8" t="s">
        <v>36</v>
      </c>
      <c r="C22" s="9">
        <v>20000</v>
      </c>
      <c r="D22" s="10">
        <v>146153</v>
      </c>
      <c r="E22" s="7">
        <f>D22/C22*100</f>
        <v>730.76499999999999</v>
      </c>
    </row>
    <row r="23" spans="1:5" ht="20.25" customHeight="1" x14ac:dyDescent="0.2">
      <c r="A23" s="14" t="s">
        <v>20</v>
      </c>
      <c r="B23" s="8" t="s">
        <v>19</v>
      </c>
      <c r="C23" s="9">
        <v>0</v>
      </c>
      <c r="D23" s="10">
        <v>16374.97</v>
      </c>
      <c r="E23" s="7">
        <v>100</v>
      </c>
    </row>
    <row r="24" spans="1:5" ht="37.15" customHeight="1" x14ac:dyDescent="0.3">
      <c r="A24" s="23" t="s">
        <v>42</v>
      </c>
      <c r="B24" s="8" t="s">
        <v>49</v>
      </c>
      <c r="C24" s="9">
        <v>0</v>
      </c>
      <c r="D24" s="10">
        <v>21796.51</v>
      </c>
      <c r="E24" s="7">
        <v>100</v>
      </c>
    </row>
    <row r="25" spans="1:5" ht="37.15" customHeight="1" x14ac:dyDescent="0.3">
      <c r="A25" s="24" t="s">
        <v>43</v>
      </c>
      <c r="B25" s="8" t="s">
        <v>44</v>
      </c>
      <c r="C25" s="9">
        <v>0</v>
      </c>
      <c r="D25" s="10">
        <v>0</v>
      </c>
      <c r="E25" s="7">
        <v>0</v>
      </c>
    </row>
    <row r="26" spans="1:5" ht="37.15" customHeight="1" x14ac:dyDescent="0.3">
      <c r="A26" s="24" t="s">
        <v>57</v>
      </c>
      <c r="B26" s="8" t="s">
        <v>56</v>
      </c>
      <c r="C26" s="9">
        <v>0</v>
      </c>
      <c r="D26" s="10">
        <v>90000</v>
      </c>
      <c r="E26" s="7">
        <v>100</v>
      </c>
    </row>
    <row r="27" spans="1:5" ht="56.25" x14ac:dyDescent="0.2">
      <c r="A27" s="14" t="s">
        <v>1</v>
      </c>
      <c r="B27" s="8" t="s">
        <v>0</v>
      </c>
      <c r="C27" s="6">
        <f>C28+C29+C30+C31</f>
        <v>146541423.09</v>
      </c>
      <c r="D27" s="6">
        <f>SUM(D28:D33)</f>
        <v>146627173.19</v>
      </c>
      <c r="E27" s="7">
        <f t="shared" si="0"/>
        <v>100.05851594599797</v>
      </c>
    </row>
    <row r="28" spans="1:5" ht="37.5" x14ac:dyDescent="0.2">
      <c r="A28" s="14" t="s">
        <v>3</v>
      </c>
      <c r="B28" s="8" t="s">
        <v>2</v>
      </c>
      <c r="C28" s="6">
        <v>17643800</v>
      </c>
      <c r="D28" s="7">
        <v>17643800</v>
      </c>
      <c r="E28" s="7">
        <f t="shared" si="0"/>
        <v>100</v>
      </c>
    </row>
    <row r="29" spans="1:5" ht="37.5" x14ac:dyDescent="0.2">
      <c r="A29" s="14" t="s">
        <v>5</v>
      </c>
      <c r="B29" s="8" t="s">
        <v>4</v>
      </c>
      <c r="C29" s="6">
        <v>0</v>
      </c>
      <c r="D29" s="7">
        <v>0</v>
      </c>
      <c r="E29" s="7">
        <v>0</v>
      </c>
    </row>
    <row r="30" spans="1:5" ht="37.5" x14ac:dyDescent="0.2">
      <c r="A30" s="14" t="s">
        <v>7</v>
      </c>
      <c r="B30" s="8" t="s">
        <v>6</v>
      </c>
      <c r="C30" s="6">
        <v>1187447</v>
      </c>
      <c r="D30" s="19">
        <v>1187447</v>
      </c>
      <c r="E30" s="19">
        <f>D30/C30*100</f>
        <v>100</v>
      </c>
    </row>
    <row r="31" spans="1:5" ht="37.5" x14ac:dyDescent="0.2">
      <c r="A31" s="14" t="s">
        <v>34</v>
      </c>
      <c r="B31" s="8" t="s">
        <v>35</v>
      </c>
      <c r="C31" s="6">
        <v>127710176.09</v>
      </c>
      <c r="D31" s="19">
        <v>127710176.09</v>
      </c>
      <c r="E31" s="19">
        <f t="shared" si="0"/>
        <v>100</v>
      </c>
    </row>
    <row r="32" spans="1:5" ht="132.75" customHeight="1" x14ac:dyDescent="0.2">
      <c r="A32" s="26" t="s">
        <v>54</v>
      </c>
      <c r="B32" s="8" t="s">
        <v>55</v>
      </c>
      <c r="C32" s="6">
        <v>0</v>
      </c>
      <c r="D32" s="19">
        <v>0</v>
      </c>
      <c r="E32" s="19">
        <v>0</v>
      </c>
    </row>
    <row r="33" spans="1:5" ht="75" x14ac:dyDescent="0.2">
      <c r="A33" s="25" t="s">
        <v>53</v>
      </c>
      <c r="B33" s="8" t="s">
        <v>46</v>
      </c>
      <c r="C33" s="6">
        <v>0</v>
      </c>
      <c r="D33" s="7">
        <v>85750.1</v>
      </c>
      <c r="E33" s="7">
        <v>100</v>
      </c>
    </row>
    <row r="34" spans="1:5" ht="12.75" customHeight="1" x14ac:dyDescent="0.2">
      <c r="D34" s="20"/>
      <c r="E34" s="21"/>
    </row>
    <row r="35" spans="1:5" ht="12.75" customHeight="1" x14ac:dyDescent="0.2">
      <c r="D35" s="20"/>
      <c r="E35" s="21"/>
    </row>
  </sheetData>
  <mergeCells count="7">
    <mergeCell ref="D1:E1"/>
    <mergeCell ref="E4:E5"/>
    <mergeCell ref="A4:A5"/>
    <mergeCell ref="A2:E2"/>
    <mergeCell ref="B4:B5"/>
    <mergeCell ref="C4:C5"/>
    <mergeCell ref="D4:D5"/>
  </mergeCells>
  <phoneticPr fontId="2" type="noConversion"/>
  <pageMargins left="0.19685039370078741" right="0.19685039370078741" top="0.19685039370078741" bottom="0.19685039370078741" header="0.51181102362204722" footer="0.39370078740157483"/>
  <pageSetup paperSize="9" scale="6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АОН</dc:creator>
  <dc:description>POI HSSF rep:2.41.2.102</dc:description>
  <cp:lastModifiedBy>User</cp:lastModifiedBy>
  <cp:lastPrinted>2018-05-10T05:17:03Z</cp:lastPrinted>
  <dcterms:created xsi:type="dcterms:W3CDTF">2017-04-27T10:48:57Z</dcterms:created>
  <dcterms:modified xsi:type="dcterms:W3CDTF">2025-03-14T06:44:33Z</dcterms:modified>
</cp:coreProperties>
</file>